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1" sheetId="2" r:id="rId1"/>
    <sheet name="Лист3" sheetId="3" r:id="rId2"/>
  </sheets>
  <definedNames>
    <definedName name="_xlnm.Print_Area" localSheetId="0">'1'!$A$1:$F$67</definedName>
  </definedNames>
  <calcPr calcId="145621" fullPrecision="0"/>
</workbook>
</file>

<file path=xl/calcChain.xml><?xml version="1.0" encoding="utf-8"?>
<calcChain xmlns="http://schemas.openxmlformats.org/spreadsheetml/2006/main">
  <c r="F57" i="2" l="1"/>
  <c r="F56" i="2"/>
  <c r="F51" i="2" s="1"/>
  <c r="F45" i="2"/>
  <c r="F39" i="2"/>
  <c r="F33" i="2"/>
  <c r="F27" i="2"/>
  <c r="F20" i="2"/>
  <c r="F6" i="2"/>
  <c r="L26" i="2"/>
  <c r="L25" i="2"/>
  <c r="L24" i="2"/>
  <c r="L23" i="2"/>
  <c r="L22" i="2"/>
  <c r="L21" i="2"/>
  <c r="L19" i="2"/>
  <c r="L18" i="2"/>
  <c r="L17" i="2"/>
  <c r="L16" i="2"/>
  <c r="L15" i="2"/>
  <c r="L14" i="2"/>
  <c r="F13" i="2"/>
  <c r="L12" i="2"/>
  <c r="L11" i="2"/>
  <c r="L10" i="2"/>
  <c r="L9" i="2"/>
  <c r="L8" i="2"/>
  <c r="L7" i="2"/>
  <c r="L44" i="2"/>
  <c r="L43" i="2"/>
  <c r="L42" i="2"/>
  <c r="L41" i="2"/>
  <c r="L40" i="2"/>
  <c r="L38" i="2"/>
  <c r="L37" i="2"/>
  <c r="L36" i="2"/>
  <c r="L35" i="2"/>
  <c r="L34" i="2"/>
  <c r="L32" i="2"/>
  <c r="L31" i="2"/>
  <c r="L30" i="2"/>
  <c r="L29" i="2"/>
  <c r="L28" i="2"/>
  <c r="L50" i="2"/>
  <c r="L49" i="2"/>
  <c r="L48" i="2"/>
  <c r="L47" i="2"/>
  <c r="L46" i="2"/>
  <c r="L56" i="2"/>
  <c r="L55" i="2"/>
  <c r="L54" i="2"/>
  <c r="L53" i="2"/>
  <c r="L52" i="2"/>
  <c r="L62" i="2"/>
  <c r="L61" i="2"/>
  <c r="L60" i="2"/>
  <c r="L59" i="2"/>
  <c r="L58" i="2"/>
  <c r="F63" i="2" l="1"/>
  <c r="J70" i="2"/>
  <c r="I70" i="2"/>
  <c r="H70" i="2"/>
  <c r="L68" i="2"/>
  <c r="L67" i="2"/>
  <c r="L66" i="2"/>
  <c r="L65" i="2"/>
  <c r="L64" i="2"/>
  <c r="L63" i="2"/>
  <c r="L70" i="2" l="1"/>
  <c r="N70" i="2" s="1"/>
  <c r="F64" i="2" l="1"/>
  <c r="F65" i="2" s="1"/>
</calcChain>
</file>

<file path=xl/sharedStrings.xml><?xml version="1.0" encoding="utf-8"?>
<sst xmlns="http://schemas.openxmlformats.org/spreadsheetml/2006/main" count="92" uniqueCount="40">
  <si>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</si>
  <si>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</si>
  <si>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</si>
  <si>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</si>
  <si>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</si>
  <si>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</si>
  <si>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</si>
  <si>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</si>
  <si>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</si>
  <si>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</si>
  <si>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</si>
  <si>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</si>
  <si>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</si>
  <si>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</si>
  <si>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</si>
  <si>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</si>
  <si>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</si>
  <si>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</si>
  <si>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ИТОГО с К=0,95</t>
  </si>
  <si>
    <t>непредвиденные затраты</t>
  </si>
  <si>
    <t>зимнее удорожание</t>
  </si>
  <si>
    <t>2</t>
  </si>
  <si>
    <t>3</t>
  </si>
  <si>
    <t>4</t>
  </si>
  <si>
    <t>5</t>
  </si>
  <si>
    <t>6</t>
  </si>
  <si>
    <t>7</t>
  </si>
  <si>
    <t>8</t>
  </si>
  <si>
    <t>9</t>
  </si>
  <si>
    <t xml:space="preserve">Расчет стоимости, виды выполняемых работ по техническому перевооружению цеха №1 по изготовлению порошка и таблеток в зд.336Б ОАО «НЗХК» (монтаж слаботочных систем, АПС и пусконаладочные работы)
</t>
  </si>
  <si>
    <t xml:space="preserve">Монтаж сетей связи в зд. 336Б (Техперевооружение цеха изготовления порошка и таблеток) ОАО "НЗХК" </t>
  </si>
  <si>
    <t xml:space="preserve">Радиофикация в здании 336Б (Техперевооружение цеха изготовления порошка и таблеток) ОАО "НЗХК"  </t>
  </si>
  <si>
    <t xml:space="preserve">Монтаж автоматической пожарной сигнализации и системы оповещения и управления эвакуацией людей при пожаре в зд. 336Б ((Техперевооружение цеха изготовления порошка и таблеток) ОАО "НЗХК"  </t>
  </si>
  <si>
    <t xml:space="preserve">Пусконаладочные работы системы АПС и СОУЭ в здании 336Б (Техперевооружение цеха изготовления порошка и таблеток) ОАО "НЗХК"  </t>
  </si>
  <si>
    <t xml:space="preserve">ПНР электрооборудования электроосвещения цеха изготовления порошка и таблеток в здании 336б цеха 1  </t>
  </si>
  <si>
    <t xml:space="preserve">ПНР силового электрооборудования цеха изготовления порошка и таблеток в здании 336б цеха 1  </t>
  </si>
  <si>
    <t xml:space="preserve">ПНР автоматизации вентустановок и теплового пункта цеха изготовления порошка и таблеток в здании 336б цеха 1  </t>
  </si>
  <si>
    <t xml:space="preserve">ПНР автоматизации вентсистем газоочистки цеха изготовления порошка и таблеток в здании 336б цеха 1  </t>
  </si>
  <si>
    <t xml:space="preserve">ПНР автоматизации цеха изготовления порошка и таблеток в здании 336б цеха 1  </t>
  </si>
  <si>
    <t>Приложение № 1 к Технической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</si>
</sst>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р_."/>
  </numFmts>
  <fonts count="3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3" fontId="5" fillId="0" borderId="0" xfId="0" applyNumberFormat="1" applyFont="1"/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1" applyNumberFormat="1" applyFont="1" applyBorder="1" applyAlignment="1">
      <alignment horizontal="right" vertical="center" wrapText="1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0" fontId="15" fillId="0" borderId="10" xfId="0" applyFont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view="pageBreakPreview" zoomScaleSheetLayoutView="100" workbookViewId="0">
      <selection activeCell="B67" sqref="B67:F67"/>
    </sheetView>
  </sheetViews>
  <sheetFormatPr defaultRowHeight="12.75" x14ac:dyDescent="0.2"/>
  <cols>
    <col min="1" max="1" width="4.140625" style="9" customWidth="1"/>
    <col min="2" max="2" width="34.5703125" style="9" customWidth="1"/>
    <col min="3" max="3" width="18.42578125" style="9" customWidth="1"/>
    <col min="4" max="4" width="10.7109375" style="9" customWidth="1"/>
    <col min="5" max="5" width="9.140625" style="9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384" width="9.140625" style="9"/>
  </cols>
  <sheetData>
    <row r="1" spans="1:15" s="15" customFormat="1" ht="18" customHeight="1" x14ac:dyDescent="0.25">
      <c r="A1" s="13"/>
      <c r="B1" s="14"/>
      <c r="C1" s="50" t="s">
        <v>39</v>
      </c>
      <c r="D1" s="50"/>
      <c r="E1" s="50"/>
      <c r="F1" s="50"/>
      <c r="G1" s="2"/>
      <c r="H1" s="1"/>
    </row>
    <row r="2" spans="1:15" s="16" customFormat="1" ht="13.5" customHeight="1" x14ac:dyDescent="0.25">
      <c r="A2" s="51"/>
      <c r="B2" s="51"/>
      <c r="C2" s="51"/>
      <c r="D2" s="51"/>
      <c r="E2" s="51"/>
      <c r="F2" s="51"/>
    </row>
    <row r="3" spans="1:15" s="16" customFormat="1" ht="55.5" customHeight="1" x14ac:dyDescent="0.25">
      <c r="A3" s="52" t="s">
        <v>29</v>
      </c>
      <c r="B3" s="52"/>
      <c r="C3" s="52"/>
      <c r="D3" s="52"/>
      <c r="E3" s="52"/>
      <c r="F3" s="52"/>
      <c r="H3" s="16" t="s">
        <v>15</v>
      </c>
      <c r="I3" s="16" t="s">
        <v>16</v>
      </c>
      <c r="J3" s="16" t="s">
        <v>17</v>
      </c>
    </row>
    <row r="4" spans="1:15" s="15" customFormat="1" ht="48.75" customHeight="1" x14ac:dyDescent="0.2">
      <c r="A4" s="53" t="s">
        <v>0</v>
      </c>
      <c r="B4" s="53" t="s">
        <v>1</v>
      </c>
      <c r="C4" s="53" t="s">
        <v>2</v>
      </c>
      <c r="D4" s="54" t="s">
        <v>13</v>
      </c>
      <c r="E4" s="54"/>
      <c r="F4" s="53" t="s">
        <v>3</v>
      </c>
    </row>
    <row r="5" spans="1:15" s="15" customFormat="1" ht="42" customHeight="1" x14ac:dyDescent="0.2">
      <c r="A5" s="53"/>
      <c r="B5" s="53"/>
      <c r="C5" s="53"/>
      <c r="D5" s="3" t="s">
        <v>4</v>
      </c>
      <c r="E5" s="21" t="s">
        <v>5</v>
      </c>
      <c r="F5" s="53"/>
    </row>
    <row r="6" spans="1:15" s="5" customFormat="1" ht="75" customHeight="1" x14ac:dyDescent="0.2">
      <c r="A6" s="27" t="s">
        <v>11</v>
      </c>
      <c r="B6" s="28" t="s">
        <v>30</v>
      </c>
      <c r="C6" s="36"/>
      <c r="D6" s="24"/>
      <c r="E6" s="25" t="s">
        <v>10</v>
      </c>
      <c r="F6" s="33">
        <f>F12</f>
        <v>113054</v>
      </c>
      <c r="G6" s="4"/>
      <c r="H6" s="22"/>
      <c r="I6" s="42"/>
      <c r="J6" s="42"/>
      <c r="K6" s="42"/>
      <c r="L6" s="42"/>
      <c r="M6" s="42"/>
      <c r="N6" s="38"/>
      <c r="O6" s="38"/>
    </row>
    <row r="7" spans="1:15" s="1" customFormat="1" ht="13.5" customHeight="1" x14ac:dyDescent="0.25">
      <c r="A7" s="29"/>
      <c r="B7" s="30" t="s">
        <v>12</v>
      </c>
      <c r="C7" s="35"/>
      <c r="D7" s="3"/>
      <c r="E7" s="23"/>
      <c r="F7" s="37">
        <v>77576</v>
      </c>
      <c r="G7" s="6"/>
      <c r="H7" s="20">
        <v>76719</v>
      </c>
      <c r="I7" s="43">
        <v>5114</v>
      </c>
      <c r="J7" s="43">
        <v>3166</v>
      </c>
      <c r="K7" s="43"/>
      <c r="L7" s="43">
        <f>H7-I7-J7</f>
        <v>68439</v>
      </c>
      <c r="M7" s="43"/>
      <c r="N7" s="39"/>
      <c r="O7" s="39"/>
    </row>
    <row r="8" spans="1:15" s="1" customFormat="1" ht="14.25" customHeight="1" x14ac:dyDescent="0.25">
      <c r="A8" s="29"/>
      <c r="B8" s="30" t="s">
        <v>6</v>
      </c>
      <c r="C8" s="35"/>
      <c r="D8" s="3"/>
      <c r="E8" s="23"/>
      <c r="F8" s="37">
        <v>20879</v>
      </c>
      <c r="G8" s="6"/>
      <c r="H8" s="20">
        <v>5870</v>
      </c>
      <c r="I8" s="43">
        <v>288</v>
      </c>
      <c r="J8" s="43">
        <v>193</v>
      </c>
      <c r="K8" s="43"/>
      <c r="L8" s="43">
        <f t="shared" ref="L8:L12" si="0">H8-I8-J8</f>
        <v>5389</v>
      </c>
      <c r="M8" s="43"/>
      <c r="N8" s="39"/>
      <c r="O8" s="39"/>
    </row>
    <row r="9" spans="1:15" s="1" customFormat="1" ht="14.25" customHeight="1" x14ac:dyDescent="0.25">
      <c r="A9" s="29"/>
      <c r="B9" s="30" t="s">
        <v>14</v>
      </c>
      <c r="C9" s="35"/>
      <c r="D9" s="3"/>
      <c r="E9" s="23"/>
      <c r="F9" s="37">
        <v>13634</v>
      </c>
      <c r="G9" s="6"/>
      <c r="H9" s="20">
        <v>1185</v>
      </c>
      <c r="I9" s="43">
        <v>59</v>
      </c>
      <c r="J9" s="43">
        <v>55</v>
      </c>
      <c r="K9" s="43"/>
      <c r="L9" s="43">
        <f t="shared" si="0"/>
        <v>1071</v>
      </c>
      <c r="M9" s="43"/>
      <c r="N9" s="39"/>
      <c r="O9" s="39"/>
    </row>
    <row r="10" spans="1:15" s="1" customFormat="1" ht="14.25" customHeight="1" x14ac:dyDescent="0.25">
      <c r="A10" s="29"/>
      <c r="B10" s="30" t="s">
        <v>20</v>
      </c>
      <c r="C10" s="35"/>
      <c r="D10" s="3"/>
      <c r="E10" s="23"/>
      <c r="F10" s="37">
        <v>5156</v>
      </c>
      <c r="G10" s="6"/>
      <c r="H10" s="20">
        <v>1185</v>
      </c>
      <c r="I10" s="43">
        <v>59</v>
      </c>
      <c r="J10" s="43">
        <v>55</v>
      </c>
      <c r="K10" s="43"/>
      <c r="L10" s="43">
        <f t="shared" si="0"/>
        <v>1071</v>
      </c>
      <c r="M10" s="43"/>
      <c r="N10" s="39"/>
      <c r="O10" s="39"/>
    </row>
    <row r="11" spans="1:15" s="1" customFormat="1" ht="14.25" customHeight="1" x14ac:dyDescent="0.25">
      <c r="A11" s="29"/>
      <c r="B11" s="30" t="s">
        <v>19</v>
      </c>
      <c r="C11" s="35"/>
      <c r="D11" s="3"/>
      <c r="E11" s="23"/>
      <c r="F11" s="37">
        <v>1759</v>
      </c>
      <c r="G11" s="6"/>
      <c r="H11" s="20">
        <v>1185</v>
      </c>
      <c r="I11" s="43">
        <v>59</v>
      </c>
      <c r="J11" s="43">
        <v>55</v>
      </c>
      <c r="K11" s="43"/>
      <c r="L11" s="43">
        <f t="shared" si="0"/>
        <v>1071</v>
      </c>
      <c r="M11" s="43"/>
      <c r="N11" s="39"/>
      <c r="O11" s="39"/>
    </row>
    <row r="12" spans="1:15" s="1" customFormat="1" ht="14.25" customHeight="1" x14ac:dyDescent="0.25">
      <c r="A12" s="29"/>
      <c r="B12" s="49" t="s">
        <v>18</v>
      </c>
      <c r="C12" s="35"/>
      <c r="D12" s="3"/>
      <c r="E12" s="23"/>
      <c r="F12" s="37">
        <v>113054</v>
      </c>
      <c r="G12" s="6"/>
      <c r="H12" s="20">
        <v>22427</v>
      </c>
      <c r="I12" s="43"/>
      <c r="J12" s="43"/>
      <c r="K12" s="43"/>
      <c r="L12" s="43">
        <f t="shared" si="0"/>
        <v>22427</v>
      </c>
      <c r="M12" s="43"/>
      <c r="N12" s="39"/>
      <c r="O12" s="39"/>
    </row>
    <row r="13" spans="1:15" s="5" customFormat="1" ht="69.75" customHeight="1" x14ac:dyDescent="0.2">
      <c r="A13" s="27" t="s">
        <v>21</v>
      </c>
      <c r="B13" s="28" t="s">
        <v>31</v>
      </c>
      <c r="C13" s="36"/>
      <c r="D13" s="24"/>
      <c r="E13" s="25" t="s">
        <v>10</v>
      </c>
      <c r="F13" s="33">
        <f>F19</f>
        <v>29413</v>
      </c>
      <c r="G13" s="4"/>
      <c r="H13" s="22"/>
      <c r="I13" s="42"/>
      <c r="J13" s="42"/>
      <c r="K13" s="42"/>
      <c r="L13" s="42"/>
      <c r="M13" s="42"/>
      <c r="N13" s="38"/>
      <c r="O13" s="38"/>
    </row>
    <row r="14" spans="1:15" s="1" customFormat="1" ht="13.5" customHeight="1" x14ac:dyDescent="0.25">
      <c r="A14" s="29"/>
      <c r="B14" s="30" t="s">
        <v>12</v>
      </c>
      <c r="C14" s="35"/>
      <c r="D14" s="3"/>
      <c r="E14" s="23"/>
      <c r="F14" s="37">
        <v>18245</v>
      </c>
      <c r="G14" s="6"/>
      <c r="H14" s="20">
        <v>76719</v>
      </c>
      <c r="I14" s="43">
        <v>5114</v>
      </c>
      <c r="J14" s="43">
        <v>3166</v>
      </c>
      <c r="K14" s="43"/>
      <c r="L14" s="43">
        <f>H14-I14-J14</f>
        <v>68439</v>
      </c>
      <c r="M14" s="43"/>
      <c r="N14" s="39"/>
      <c r="O14" s="39"/>
    </row>
    <row r="15" spans="1:15" s="1" customFormat="1" ht="14.25" customHeight="1" x14ac:dyDescent="0.25">
      <c r="A15" s="29"/>
      <c r="B15" s="30" t="s">
        <v>6</v>
      </c>
      <c r="C15" s="35"/>
      <c r="D15" s="3"/>
      <c r="E15" s="23"/>
      <c r="F15" s="37">
        <v>6666</v>
      </c>
      <c r="G15" s="6"/>
      <c r="H15" s="20">
        <v>5870</v>
      </c>
      <c r="I15" s="43">
        <v>288</v>
      </c>
      <c r="J15" s="43">
        <v>193</v>
      </c>
      <c r="K15" s="43"/>
      <c r="L15" s="43">
        <f t="shared" ref="L15:L19" si="1">H15-I15-J15</f>
        <v>5389</v>
      </c>
      <c r="M15" s="43"/>
      <c r="N15" s="39"/>
      <c r="O15" s="39"/>
    </row>
    <row r="16" spans="1:15" s="1" customFormat="1" ht="14.25" customHeight="1" x14ac:dyDescent="0.25">
      <c r="A16" s="29"/>
      <c r="B16" s="30" t="s">
        <v>14</v>
      </c>
      <c r="C16" s="35"/>
      <c r="D16" s="3"/>
      <c r="E16" s="23"/>
      <c r="F16" s="37">
        <v>4251</v>
      </c>
      <c r="G16" s="6"/>
      <c r="H16" s="20">
        <v>1185</v>
      </c>
      <c r="I16" s="43">
        <v>59</v>
      </c>
      <c r="J16" s="43">
        <v>55</v>
      </c>
      <c r="K16" s="43"/>
      <c r="L16" s="43">
        <f t="shared" si="1"/>
        <v>1071</v>
      </c>
      <c r="M16" s="43"/>
      <c r="N16" s="39"/>
      <c r="O16" s="39"/>
    </row>
    <row r="17" spans="1:15" s="1" customFormat="1" ht="14.25" customHeight="1" x14ac:dyDescent="0.25">
      <c r="A17" s="29"/>
      <c r="B17" s="30" t="s">
        <v>20</v>
      </c>
      <c r="C17" s="35"/>
      <c r="D17" s="3"/>
      <c r="E17" s="23"/>
      <c r="F17" s="37">
        <v>1341</v>
      </c>
      <c r="G17" s="6"/>
      <c r="H17" s="20">
        <v>1185</v>
      </c>
      <c r="I17" s="43">
        <v>59</v>
      </c>
      <c r="J17" s="43">
        <v>55</v>
      </c>
      <c r="K17" s="43"/>
      <c r="L17" s="43">
        <f t="shared" si="1"/>
        <v>1071</v>
      </c>
      <c r="M17" s="43"/>
      <c r="N17" s="39"/>
      <c r="O17" s="39"/>
    </row>
    <row r="18" spans="1:15" s="1" customFormat="1" ht="14.25" customHeight="1" x14ac:dyDescent="0.25">
      <c r="A18" s="29"/>
      <c r="B18" s="30" t="s">
        <v>19</v>
      </c>
      <c r="C18" s="35"/>
      <c r="D18" s="3"/>
      <c r="E18" s="23"/>
      <c r="F18" s="37">
        <v>458</v>
      </c>
      <c r="G18" s="6"/>
      <c r="H18" s="20">
        <v>1185</v>
      </c>
      <c r="I18" s="43">
        <v>59</v>
      </c>
      <c r="J18" s="43">
        <v>55</v>
      </c>
      <c r="K18" s="43"/>
      <c r="L18" s="43">
        <f t="shared" si="1"/>
        <v>1071</v>
      </c>
      <c r="M18" s="43"/>
      <c r="N18" s="39"/>
      <c r="O18" s="39"/>
    </row>
    <row r="19" spans="1:15" s="1" customFormat="1" ht="14.25" customHeight="1" x14ac:dyDescent="0.25">
      <c r="A19" s="29"/>
      <c r="B19" s="49" t="s">
        <v>18</v>
      </c>
      <c r="C19" s="35"/>
      <c r="D19" s="3"/>
      <c r="E19" s="23"/>
      <c r="F19" s="37">
        <v>29413</v>
      </c>
      <c r="G19" s="6"/>
      <c r="H19" s="20">
        <v>22427</v>
      </c>
      <c r="I19" s="43"/>
      <c r="J19" s="43"/>
      <c r="K19" s="43"/>
      <c r="L19" s="43">
        <f t="shared" si="1"/>
        <v>22427</v>
      </c>
      <c r="M19" s="43"/>
      <c r="N19" s="39"/>
      <c r="O19" s="39"/>
    </row>
    <row r="20" spans="1:15" s="5" customFormat="1" ht="145.5" customHeight="1" x14ac:dyDescent="0.2">
      <c r="A20" s="27" t="s">
        <v>22</v>
      </c>
      <c r="B20" s="28" t="s">
        <v>32</v>
      </c>
      <c r="C20" s="36"/>
      <c r="D20" s="24"/>
      <c r="E20" s="25" t="s">
        <v>10</v>
      </c>
      <c r="F20" s="33">
        <f>F26</f>
        <v>540508</v>
      </c>
      <c r="G20" s="4"/>
      <c r="H20" s="22"/>
      <c r="I20" s="42"/>
      <c r="J20" s="42"/>
      <c r="K20" s="42"/>
      <c r="L20" s="42"/>
      <c r="M20" s="42"/>
      <c r="N20" s="38"/>
      <c r="O20" s="38"/>
    </row>
    <row r="21" spans="1:15" s="1" customFormat="1" ht="13.5" customHeight="1" x14ac:dyDescent="0.25">
      <c r="A21" s="29"/>
      <c r="B21" s="30" t="s">
        <v>12</v>
      </c>
      <c r="C21" s="35"/>
      <c r="D21" s="3"/>
      <c r="E21" s="23"/>
      <c r="F21" s="37">
        <v>342216</v>
      </c>
      <c r="G21" s="6"/>
      <c r="H21" s="20">
        <v>76719</v>
      </c>
      <c r="I21" s="43">
        <v>5114</v>
      </c>
      <c r="J21" s="43">
        <v>3166</v>
      </c>
      <c r="K21" s="43"/>
      <c r="L21" s="43">
        <f>H21-I21-J21</f>
        <v>68439</v>
      </c>
      <c r="M21" s="43"/>
      <c r="N21" s="39"/>
      <c r="O21" s="39"/>
    </row>
    <row r="22" spans="1:15" s="1" customFormat="1" ht="14.25" customHeight="1" x14ac:dyDescent="0.25">
      <c r="A22" s="29"/>
      <c r="B22" s="30" t="s">
        <v>6</v>
      </c>
      <c r="C22" s="35"/>
      <c r="D22" s="3"/>
      <c r="E22" s="23"/>
      <c r="F22" s="37">
        <v>118174</v>
      </c>
      <c r="G22" s="6"/>
      <c r="H22" s="20">
        <v>5870</v>
      </c>
      <c r="I22" s="43">
        <v>288</v>
      </c>
      <c r="J22" s="43">
        <v>193</v>
      </c>
      <c r="K22" s="43"/>
      <c r="L22" s="43">
        <f t="shared" ref="L22:L26" si="2">H22-I22-J22</f>
        <v>5389</v>
      </c>
      <c r="M22" s="43"/>
      <c r="N22" s="39"/>
      <c r="O22" s="39"/>
    </row>
    <row r="23" spans="1:15" s="1" customFormat="1" ht="14.25" customHeight="1" x14ac:dyDescent="0.25">
      <c r="A23" s="29"/>
      <c r="B23" s="30" t="s">
        <v>14</v>
      </c>
      <c r="C23" s="35"/>
      <c r="D23" s="3"/>
      <c r="E23" s="23"/>
      <c r="F23" s="37">
        <v>75506</v>
      </c>
      <c r="G23" s="6"/>
      <c r="H23" s="20">
        <v>1185</v>
      </c>
      <c r="I23" s="43">
        <v>59</v>
      </c>
      <c r="J23" s="43">
        <v>55</v>
      </c>
      <c r="K23" s="43"/>
      <c r="L23" s="43">
        <f t="shared" si="2"/>
        <v>1071</v>
      </c>
      <c r="M23" s="43"/>
      <c r="N23" s="39"/>
      <c r="O23" s="39"/>
    </row>
    <row r="24" spans="1:15" s="1" customFormat="1" ht="14.25" customHeight="1" x14ac:dyDescent="0.25">
      <c r="A24" s="29"/>
      <c r="B24" s="30" t="s">
        <v>20</v>
      </c>
      <c r="C24" s="35"/>
      <c r="D24" s="3"/>
      <c r="E24" s="23"/>
      <c r="F24" s="37">
        <v>24651</v>
      </c>
      <c r="G24" s="6"/>
      <c r="H24" s="20">
        <v>1185</v>
      </c>
      <c r="I24" s="43">
        <v>59</v>
      </c>
      <c r="J24" s="43">
        <v>55</v>
      </c>
      <c r="K24" s="43"/>
      <c r="L24" s="43">
        <f t="shared" si="2"/>
        <v>1071</v>
      </c>
      <c r="M24" s="43"/>
      <c r="N24" s="39"/>
      <c r="O24" s="39"/>
    </row>
    <row r="25" spans="1:15" s="1" customFormat="1" ht="14.25" customHeight="1" x14ac:dyDescent="0.25">
      <c r="A25" s="29"/>
      <c r="B25" s="30" t="s">
        <v>19</v>
      </c>
      <c r="C25" s="35"/>
      <c r="D25" s="3"/>
      <c r="E25" s="23"/>
      <c r="F25" s="37">
        <v>8409</v>
      </c>
      <c r="G25" s="6"/>
      <c r="H25" s="20">
        <v>1185</v>
      </c>
      <c r="I25" s="43">
        <v>59</v>
      </c>
      <c r="J25" s="43">
        <v>55</v>
      </c>
      <c r="K25" s="43"/>
      <c r="L25" s="43">
        <f t="shared" si="2"/>
        <v>1071</v>
      </c>
      <c r="M25" s="43"/>
      <c r="N25" s="39"/>
      <c r="O25" s="39"/>
    </row>
    <row r="26" spans="1:15" s="1" customFormat="1" ht="14.25" customHeight="1" x14ac:dyDescent="0.25">
      <c r="A26" s="29"/>
      <c r="B26" s="49" t="s">
        <v>18</v>
      </c>
      <c r="C26" s="35"/>
      <c r="D26" s="3"/>
      <c r="E26" s="23"/>
      <c r="F26" s="37">
        <v>540508</v>
      </c>
      <c r="G26" s="6"/>
      <c r="H26" s="20">
        <v>22427</v>
      </c>
      <c r="I26" s="43"/>
      <c r="J26" s="43"/>
      <c r="K26" s="43"/>
      <c r="L26" s="43">
        <f t="shared" si="2"/>
        <v>22427</v>
      </c>
      <c r="M26" s="43"/>
      <c r="N26" s="39"/>
      <c r="O26" s="39"/>
    </row>
    <row r="27" spans="1:15" s="5" customFormat="1" ht="89.25" customHeight="1" x14ac:dyDescent="0.2">
      <c r="A27" s="27" t="s">
        <v>23</v>
      </c>
      <c r="B27" s="28" t="s">
        <v>33</v>
      </c>
      <c r="C27" s="36"/>
      <c r="D27" s="24"/>
      <c r="E27" s="25" t="s">
        <v>10</v>
      </c>
      <c r="F27" s="33">
        <f>F32</f>
        <v>98255</v>
      </c>
      <c r="G27" s="4"/>
      <c r="H27" s="22"/>
      <c r="I27" s="42"/>
      <c r="J27" s="42"/>
      <c r="K27" s="42"/>
      <c r="L27" s="42"/>
      <c r="M27" s="42"/>
      <c r="N27" s="38"/>
      <c r="O27" s="38"/>
    </row>
    <row r="28" spans="1:15" s="1" customFormat="1" ht="13.5" customHeight="1" x14ac:dyDescent="0.25">
      <c r="A28" s="29"/>
      <c r="B28" s="30" t="s">
        <v>12</v>
      </c>
      <c r="C28" s="35"/>
      <c r="D28" s="3"/>
      <c r="E28" s="23"/>
      <c r="F28" s="37">
        <v>54491</v>
      </c>
      <c r="G28" s="6"/>
      <c r="H28" s="20">
        <v>76719</v>
      </c>
      <c r="I28" s="43">
        <v>5114</v>
      </c>
      <c r="J28" s="43">
        <v>3166</v>
      </c>
      <c r="K28" s="43"/>
      <c r="L28" s="43">
        <f>H28-I28-J28</f>
        <v>68439</v>
      </c>
      <c r="M28" s="43"/>
      <c r="N28" s="39"/>
      <c r="O28" s="39"/>
    </row>
    <row r="29" spans="1:15" s="1" customFormat="1" ht="14.25" customHeight="1" x14ac:dyDescent="0.25">
      <c r="A29" s="29"/>
      <c r="B29" s="30" t="s">
        <v>6</v>
      </c>
      <c r="C29" s="35"/>
      <c r="D29" s="3"/>
      <c r="E29" s="23"/>
      <c r="F29" s="37">
        <v>29970</v>
      </c>
      <c r="G29" s="6"/>
      <c r="H29" s="20">
        <v>5870</v>
      </c>
      <c r="I29" s="43">
        <v>288</v>
      </c>
      <c r="J29" s="43">
        <v>193</v>
      </c>
      <c r="K29" s="43"/>
      <c r="L29" s="43">
        <f t="shared" ref="L29:L32" si="3">H29-I29-J29</f>
        <v>5389</v>
      </c>
      <c r="M29" s="43"/>
      <c r="N29" s="39"/>
      <c r="O29" s="39"/>
    </row>
    <row r="30" spans="1:15" s="1" customFormat="1" ht="14.25" customHeight="1" x14ac:dyDescent="0.25">
      <c r="A30" s="29"/>
      <c r="B30" s="30" t="s">
        <v>14</v>
      </c>
      <c r="C30" s="35"/>
      <c r="D30" s="3"/>
      <c r="E30" s="23"/>
      <c r="F30" s="37">
        <v>17437</v>
      </c>
      <c r="G30" s="6"/>
      <c r="H30" s="20">
        <v>1185</v>
      </c>
      <c r="I30" s="43">
        <v>59</v>
      </c>
      <c r="J30" s="43">
        <v>55</v>
      </c>
      <c r="K30" s="43"/>
      <c r="L30" s="43">
        <f t="shared" si="3"/>
        <v>1071</v>
      </c>
      <c r="M30" s="43"/>
      <c r="N30" s="39"/>
      <c r="O30" s="39"/>
    </row>
    <row r="31" spans="1:15" s="1" customFormat="1" ht="14.25" customHeight="1" x14ac:dyDescent="0.25">
      <c r="A31" s="29"/>
      <c r="B31" s="30" t="s">
        <v>19</v>
      </c>
      <c r="C31" s="35"/>
      <c r="D31" s="3"/>
      <c r="E31" s="23"/>
      <c r="F31" s="37">
        <v>1528</v>
      </c>
      <c r="G31" s="6"/>
      <c r="H31" s="20">
        <v>1185</v>
      </c>
      <c r="I31" s="43">
        <v>59</v>
      </c>
      <c r="J31" s="43">
        <v>55</v>
      </c>
      <c r="K31" s="43"/>
      <c r="L31" s="43">
        <f t="shared" si="3"/>
        <v>1071</v>
      </c>
      <c r="M31" s="43"/>
      <c r="N31" s="39"/>
      <c r="O31" s="39"/>
    </row>
    <row r="32" spans="1:15" s="1" customFormat="1" ht="14.25" customHeight="1" x14ac:dyDescent="0.25">
      <c r="A32" s="29"/>
      <c r="B32" s="49" t="s">
        <v>18</v>
      </c>
      <c r="C32" s="35"/>
      <c r="D32" s="3"/>
      <c r="E32" s="23"/>
      <c r="F32" s="37">
        <v>98255</v>
      </c>
      <c r="G32" s="6"/>
      <c r="H32" s="20">
        <v>22427</v>
      </c>
      <c r="I32" s="43"/>
      <c r="J32" s="43"/>
      <c r="K32" s="43"/>
      <c r="L32" s="43">
        <f t="shared" si="3"/>
        <v>22427</v>
      </c>
      <c r="M32" s="43"/>
      <c r="N32" s="39"/>
      <c r="O32" s="39"/>
    </row>
    <row r="33" spans="1:15" s="5" customFormat="1" ht="78.75" customHeight="1" x14ac:dyDescent="0.2">
      <c r="A33" s="27" t="s">
        <v>24</v>
      </c>
      <c r="B33" s="28" t="s">
        <v>34</v>
      </c>
      <c r="C33" s="36"/>
      <c r="D33" s="24"/>
      <c r="E33" s="25" t="s">
        <v>10</v>
      </c>
      <c r="F33" s="33">
        <f>F38</f>
        <v>166599</v>
      </c>
      <c r="G33" s="4"/>
      <c r="H33" s="22"/>
      <c r="I33" s="42"/>
      <c r="J33" s="42"/>
      <c r="K33" s="42"/>
      <c r="L33" s="42"/>
      <c r="M33" s="42"/>
      <c r="N33" s="38"/>
      <c r="O33" s="38"/>
    </row>
    <row r="34" spans="1:15" s="1" customFormat="1" ht="13.5" customHeight="1" x14ac:dyDescent="0.25">
      <c r="A34" s="29"/>
      <c r="B34" s="30" t="s">
        <v>12</v>
      </c>
      <c r="C34" s="35"/>
      <c r="D34" s="3"/>
      <c r="E34" s="23"/>
      <c r="F34" s="37">
        <v>92393</v>
      </c>
      <c r="G34" s="6"/>
      <c r="H34" s="20">
        <v>76719</v>
      </c>
      <c r="I34" s="43">
        <v>5114</v>
      </c>
      <c r="J34" s="43">
        <v>3166</v>
      </c>
      <c r="K34" s="43"/>
      <c r="L34" s="43">
        <f>H34-I34-J34</f>
        <v>68439</v>
      </c>
      <c r="M34" s="43"/>
      <c r="N34" s="39"/>
      <c r="O34" s="39"/>
    </row>
    <row r="35" spans="1:15" s="1" customFormat="1" ht="14.25" customHeight="1" x14ac:dyDescent="0.25">
      <c r="A35" s="29"/>
      <c r="B35" s="30" t="s">
        <v>6</v>
      </c>
      <c r="C35" s="35"/>
      <c r="D35" s="3"/>
      <c r="E35" s="23"/>
      <c r="F35" s="37">
        <v>50816</v>
      </c>
      <c r="G35" s="6"/>
      <c r="H35" s="20">
        <v>5870</v>
      </c>
      <c r="I35" s="43">
        <v>288</v>
      </c>
      <c r="J35" s="43">
        <v>193</v>
      </c>
      <c r="K35" s="43"/>
      <c r="L35" s="43">
        <f t="shared" ref="L35:L38" si="4">H35-I35-J35</f>
        <v>5389</v>
      </c>
      <c r="M35" s="43"/>
      <c r="N35" s="39"/>
      <c r="O35" s="39"/>
    </row>
    <row r="36" spans="1:15" s="1" customFormat="1" ht="14.25" customHeight="1" x14ac:dyDescent="0.25">
      <c r="A36" s="29"/>
      <c r="B36" s="30" t="s">
        <v>14</v>
      </c>
      <c r="C36" s="35"/>
      <c r="D36" s="3"/>
      <c r="E36" s="23"/>
      <c r="F36" s="37">
        <v>29566</v>
      </c>
      <c r="G36" s="6"/>
      <c r="H36" s="20">
        <v>1185</v>
      </c>
      <c r="I36" s="43">
        <v>59</v>
      </c>
      <c r="J36" s="43">
        <v>55</v>
      </c>
      <c r="K36" s="43"/>
      <c r="L36" s="43">
        <f t="shared" si="4"/>
        <v>1071</v>
      </c>
      <c r="M36" s="43"/>
      <c r="N36" s="39"/>
      <c r="O36" s="39"/>
    </row>
    <row r="37" spans="1:15" s="1" customFormat="1" ht="14.25" customHeight="1" x14ac:dyDescent="0.25">
      <c r="A37" s="29"/>
      <c r="B37" s="30" t="s">
        <v>19</v>
      </c>
      <c r="C37" s="35"/>
      <c r="D37" s="3"/>
      <c r="E37" s="23"/>
      <c r="F37" s="37">
        <v>2592</v>
      </c>
      <c r="G37" s="6"/>
      <c r="H37" s="20">
        <v>1185</v>
      </c>
      <c r="I37" s="43">
        <v>59</v>
      </c>
      <c r="J37" s="43">
        <v>55</v>
      </c>
      <c r="K37" s="43"/>
      <c r="L37" s="43">
        <f t="shared" si="4"/>
        <v>1071</v>
      </c>
      <c r="M37" s="43"/>
      <c r="N37" s="39"/>
      <c r="O37" s="39"/>
    </row>
    <row r="38" spans="1:15" s="1" customFormat="1" ht="14.25" customHeight="1" x14ac:dyDescent="0.25">
      <c r="A38" s="29"/>
      <c r="B38" s="49" t="s">
        <v>18</v>
      </c>
      <c r="C38" s="35"/>
      <c r="D38" s="3"/>
      <c r="E38" s="23"/>
      <c r="F38" s="37">
        <v>166599</v>
      </c>
      <c r="G38" s="6"/>
      <c r="H38" s="20">
        <v>22427</v>
      </c>
      <c r="I38" s="43"/>
      <c r="J38" s="43"/>
      <c r="K38" s="43"/>
      <c r="L38" s="43">
        <f t="shared" si="4"/>
        <v>22427</v>
      </c>
      <c r="M38" s="43"/>
      <c r="N38" s="39"/>
      <c r="O38" s="39"/>
    </row>
    <row r="39" spans="1:15" s="5" customFormat="1" ht="78" customHeight="1" x14ac:dyDescent="0.2">
      <c r="A39" s="27" t="s">
        <v>25</v>
      </c>
      <c r="B39" s="28" t="s">
        <v>35</v>
      </c>
      <c r="C39" s="36"/>
      <c r="D39" s="24"/>
      <c r="E39" s="25" t="s">
        <v>10</v>
      </c>
      <c r="F39" s="33">
        <f>F44</f>
        <v>246812</v>
      </c>
      <c r="G39" s="4"/>
      <c r="H39" s="22"/>
      <c r="I39" s="42"/>
      <c r="J39" s="42"/>
      <c r="K39" s="42"/>
      <c r="L39" s="42"/>
      <c r="M39" s="42"/>
      <c r="N39" s="38"/>
      <c r="O39" s="38"/>
    </row>
    <row r="40" spans="1:15" s="1" customFormat="1" ht="13.5" customHeight="1" x14ac:dyDescent="0.25">
      <c r="A40" s="29"/>
      <c r="B40" s="30" t="s">
        <v>12</v>
      </c>
      <c r="C40" s="35"/>
      <c r="D40" s="3"/>
      <c r="E40" s="23"/>
      <c r="F40" s="37">
        <v>136879</v>
      </c>
      <c r="G40" s="6"/>
      <c r="H40" s="20">
        <v>76719</v>
      </c>
      <c r="I40" s="43">
        <v>5114</v>
      </c>
      <c r="J40" s="43">
        <v>3166</v>
      </c>
      <c r="K40" s="43"/>
      <c r="L40" s="43">
        <f>H40-I40-J40</f>
        <v>68439</v>
      </c>
      <c r="M40" s="43"/>
      <c r="N40" s="39"/>
      <c r="O40" s="39"/>
    </row>
    <row r="41" spans="1:15" s="1" customFormat="1" ht="14.25" customHeight="1" x14ac:dyDescent="0.25">
      <c r="A41" s="29"/>
      <c r="B41" s="30" t="s">
        <v>6</v>
      </c>
      <c r="C41" s="35"/>
      <c r="D41" s="3"/>
      <c r="E41" s="23"/>
      <c r="F41" s="37">
        <v>75283</v>
      </c>
      <c r="G41" s="6"/>
      <c r="H41" s="20">
        <v>5870</v>
      </c>
      <c r="I41" s="43">
        <v>288</v>
      </c>
      <c r="J41" s="43">
        <v>193</v>
      </c>
      <c r="K41" s="43"/>
      <c r="L41" s="43">
        <f t="shared" ref="L41:L44" si="5">H41-I41-J41</f>
        <v>5389</v>
      </c>
      <c r="M41" s="43"/>
      <c r="N41" s="39"/>
      <c r="O41" s="39"/>
    </row>
    <row r="42" spans="1:15" s="1" customFormat="1" ht="14.25" customHeight="1" x14ac:dyDescent="0.25">
      <c r="A42" s="29"/>
      <c r="B42" s="30" t="s">
        <v>14</v>
      </c>
      <c r="C42" s="35"/>
      <c r="D42" s="3"/>
      <c r="E42" s="23"/>
      <c r="F42" s="37">
        <v>43801</v>
      </c>
      <c r="G42" s="6"/>
      <c r="H42" s="20">
        <v>1185</v>
      </c>
      <c r="I42" s="43">
        <v>59</v>
      </c>
      <c r="J42" s="43">
        <v>55</v>
      </c>
      <c r="K42" s="43"/>
      <c r="L42" s="43">
        <f t="shared" si="5"/>
        <v>1071</v>
      </c>
      <c r="M42" s="43"/>
      <c r="N42" s="39"/>
      <c r="O42" s="39"/>
    </row>
    <row r="43" spans="1:15" s="1" customFormat="1" ht="14.25" customHeight="1" x14ac:dyDescent="0.25">
      <c r="A43" s="29"/>
      <c r="B43" s="30" t="s">
        <v>19</v>
      </c>
      <c r="C43" s="35"/>
      <c r="D43" s="3"/>
      <c r="E43" s="23"/>
      <c r="F43" s="37">
        <v>3839</v>
      </c>
      <c r="G43" s="6"/>
      <c r="H43" s="20">
        <v>1185</v>
      </c>
      <c r="I43" s="43">
        <v>59</v>
      </c>
      <c r="J43" s="43">
        <v>55</v>
      </c>
      <c r="K43" s="43"/>
      <c r="L43" s="43">
        <f t="shared" si="5"/>
        <v>1071</v>
      </c>
      <c r="M43" s="43"/>
      <c r="N43" s="39"/>
      <c r="O43" s="39"/>
    </row>
    <row r="44" spans="1:15" s="1" customFormat="1" ht="14.25" customHeight="1" x14ac:dyDescent="0.25">
      <c r="A44" s="29"/>
      <c r="B44" s="49" t="s">
        <v>18</v>
      </c>
      <c r="C44" s="35"/>
      <c r="D44" s="3"/>
      <c r="E44" s="23"/>
      <c r="F44" s="37">
        <v>246812</v>
      </c>
      <c r="G44" s="6"/>
      <c r="H44" s="20">
        <v>22427</v>
      </c>
      <c r="I44" s="43"/>
      <c r="J44" s="43"/>
      <c r="K44" s="43"/>
      <c r="L44" s="43">
        <f t="shared" si="5"/>
        <v>22427</v>
      </c>
      <c r="M44" s="43"/>
      <c r="N44" s="39"/>
      <c r="O44" s="39"/>
    </row>
    <row r="45" spans="1:15" s="5" customFormat="1" ht="84" customHeight="1" x14ac:dyDescent="0.2">
      <c r="A45" s="27" t="s">
        <v>26</v>
      </c>
      <c r="B45" s="28" t="s">
        <v>36</v>
      </c>
      <c r="C45" s="36"/>
      <c r="D45" s="24"/>
      <c r="E45" s="25" t="s">
        <v>10</v>
      </c>
      <c r="F45" s="33">
        <f>F50</f>
        <v>53985</v>
      </c>
      <c r="G45" s="4"/>
      <c r="H45" s="22"/>
      <c r="I45" s="42"/>
      <c r="J45" s="42"/>
      <c r="K45" s="42"/>
      <c r="L45" s="42"/>
      <c r="M45" s="42"/>
      <c r="N45" s="38"/>
      <c r="O45" s="38"/>
    </row>
    <row r="46" spans="1:15" s="1" customFormat="1" ht="13.5" customHeight="1" x14ac:dyDescent="0.25">
      <c r="A46" s="29"/>
      <c r="B46" s="30" t="s">
        <v>12</v>
      </c>
      <c r="C46" s="35"/>
      <c r="D46" s="3"/>
      <c r="E46" s="23"/>
      <c r="F46" s="37">
        <v>29939</v>
      </c>
      <c r="G46" s="6"/>
      <c r="H46" s="20">
        <v>76719</v>
      </c>
      <c r="I46" s="43">
        <v>5114</v>
      </c>
      <c r="J46" s="43">
        <v>3166</v>
      </c>
      <c r="K46" s="43"/>
      <c r="L46" s="43">
        <f>H46-I46-J46</f>
        <v>68439</v>
      </c>
      <c r="M46" s="43"/>
      <c r="N46" s="39"/>
      <c r="O46" s="39"/>
    </row>
    <row r="47" spans="1:15" s="1" customFormat="1" ht="14.25" customHeight="1" x14ac:dyDescent="0.25">
      <c r="A47" s="29"/>
      <c r="B47" s="30" t="s">
        <v>6</v>
      </c>
      <c r="C47" s="35"/>
      <c r="D47" s="3"/>
      <c r="E47" s="23"/>
      <c r="F47" s="37">
        <v>16467</v>
      </c>
      <c r="G47" s="6"/>
      <c r="H47" s="20">
        <v>5870</v>
      </c>
      <c r="I47" s="43">
        <v>288</v>
      </c>
      <c r="J47" s="43">
        <v>193</v>
      </c>
      <c r="K47" s="43"/>
      <c r="L47" s="43">
        <f t="shared" ref="L47:L50" si="6">H47-I47-J47</f>
        <v>5389</v>
      </c>
      <c r="M47" s="43"/>
      <c r="N47" s="39"/>
      <c r="O47" s="39"/>
    </row>
    <row r="48" spans="1:15" s="1" customFormat="1" ht="14.25" customHeight="1" x14ac:dyDescent="0.25">
      <c r="A48" s="29"/>
      <c r="B48" s="30" t="s">
        <v>14</v>
      </c>
      <c r="C48" s="35"/>
      <c r="D48" s="3"/>
      <c r="E48" s="23"/>
      <c r="F48" s="37">
        <v>9580</v>
      </c>
      <c r="G48" s="6"/>
      <c r="H48" s="20">
        <v>1185</v>
      </c>
      <c r="I48" s="43">
        <v>59</v>
      </c>
      <c r="J48" s="43">
        <v>55</v>
      </c>
      <c r="K48" s="43"/>
      <c r="L48" s="43">
        <f t="shared" si="6"/>
        <v>1071</v>
      </c>
      <c r="M48" s="43"/>
      <c r="N48" s="39"/>
      <c r="O48" s="39"/>
    </row>
    <row r="49" spans="1:15" s="1" customFormat="1" ht="14.25" customHeight="1" x14ac:dyDescent="0.25">
      <c r="A49" s="29"/>
      <c r="B49" s="30" t="s">
        <v>19</v>
      </c>
      <c r="C49" s="35" t="s">
        <v>10</v>
      </c>
      <c r="D49" s="3"/>
      <c r="E49" s="23"/>
      <c r="F49" s="37">
        <v>840</v>
      </c>
      <c r="G49" s="6"/>
      <c r="H49" s="20">
        <v>1185</v>
      </c>
      <c r="I49" s="43">
        <v>59</v>
      </c>
      <c r="J49" s="43">
        <v>55</v>
      </c>
      <c r="K49" s="43"/>
      <c r="L49" s="43">
        <f t="shared" si="6"/>
        <v>1071</v>
      </c>
      <c r="M49" s="43"/>
      <c r="N49" s="39"/>
      <c r="O49" s="39"/>
    </row>
    <row r="50" spans="1:15" s="1" customFormat="1" ht="14.25" customHeight="1" x14ac:dyDescent="0.25">
      <c r="A50" s="29"/>
      <c r="B50" s="49" t="s">
        <v>18</v>
      </c>
      <c r="C50" s="35"/>
      <c r="D50" s="3"/>
      <c r="E50" s="23"/>
      <c r="F50" s="37">
        <v>53985</v>
      </c>
      <c r="G50" s="6"/>
      <c r="H50" s="20">
        <v>22427</v>
      </c>
      <c r="I50" s="43"/>
      <c r="J50" s="43"/>
      <c r="K50" s="43"/>
      <c r="L50" s="43">
        <f t="shared" si="6"/>
        <v>22427</v>
      </c>
      <c r="M50" s="43"/>
      <c r="N50" s="39"/>
      <c r="O50" s="39"/>
    </row>
    <row r="51" spans="1:15" s="5" customFormat="1" ht="73.5" customHeight="1" x14ac:dyDescent="0.2">
      <c r="A51" s="27" t="s">
        <v>27</v>
      </c>
      <c r="B51" s="28" t="s">
        <v>37</v>
      </c>
      <c r="C51" s="36"/>
      <c r="D51" s="24"/>
      <c r="E51" s="25" t="s">
        <v>10</v>
      </c>
      <c r="F51" s="33">
        <f>F56</f>
        <v>40147</v>
      </c>
      <c r="G51" s="4"/>
      <c r="H51" s="22"/>
      <c r="I51" s="42"/>
      <c r="J51" s="42"/>
      <c r="K51" s="42"/>
      <c r="L51" s="42"/>
      <c r="M51" s="42"/>
      <c r="N51" s="38"/>
      <c r="O51" s="38"/>
    </row>
    <row r="52" spans="1:15" s="1" customFormat="1" ht="13.5" customHeight="1" x14ac:dyDescent="0.25">
      <c r="A52" s="29"/>
      <c r="B52" s="30" t="s">
        <v>12</v>
      </c>
      <c r="C52" s="35"/>
      <c r="D52" s="3"/>
      <c r="E52" s="23"/>
      <c r="F52" s="37">
        <v>22265</v>
      </c>
      <c r="G52" s="6"/>
      <c r="H52" s="20">
        <v>76719</v>
      </c>
      <c r="I52" s="43">
        <v>5114</v>
      </c>
      <c r="J52" s="43">
        <v>3166</v>
      </c>
      <c r="K52" s="43"/>
      <c r="L52" s="43">
        <f>H52-I52-J52</f>
        <v>68439</v>
      </c>
      <c r="M52" s="43"/>
      <c r="N52" s="39"/>
      <c r="O52" s="39"/>
    </row>
    <row r="53" spans="1:15" s="1" customFormat="1" ht="14.25" customHeight="1" x14ac:dyDescent="0.25">
      <c r="A53" s="29"/>
      <c r="B53" s="30" t="s">
        <v>6</v>
      </c>
      <c r="C53" s="35"/>
      <c r="D53" s="3"/>
      <c r="E53" s="23"/>
      <c r="F53" s="37">
        <v>12245</v>
      </c>
      <c r="G53" s="6"/>
      <c r="H53" s="20">
        <v>5870</v>
      </c>
      <c r="I53" s="43">
        <v>288</v>
      </c>
      <c r="J53" s="43">
        <v>193</v>
      </c>
      <c r="K53" s="43"/>
      <c r="L53" s="43">
        <f t="shared" ref="L53:L56" si="7">H53-I53-J53</f>
        <v>5389</v>
      </c>
      <c r="M53" s="43"/>
      <c r="N53" s="39"/>
      <c r="O53" s="39"/>
    </row>
    <row r="54" spans="1:15" s="1" customFormat="1" ht="14.25" customHeight="1" x14ac:dyDescent="0.25">
      <c r="A54" s="29"/>
      <c r="B54" s="30" t="s">
        <v>14</v>
      </c>
      <c r="C54" s="35"/>
      <c r="D54" s="3"/>
      <c r="E54" s="23"/>
      <c r="F54" s="37">
        <v>7125</v>
      </c>
      <c r="G54" s="6"/>
      <c r="H54" s="20">
        <v>1185</v>
      </c>
      <c r="I54" s="43">
        <v>59</v>
      </c>
      <c r="J54" s="43">
        <v>55</v>
      </c>
      <c r="K54" s="43"/>
      <c r="L54" s="43">
        <f t="shared" si="7"/>
        <v>1071</v>
      </c>
      <c r="M54" s="43"/>
      <c r="N54" s="39"/>
      <c r="O54" s="39"/>
    </row>
    <row r="55" spans="1:15" s="1" customFormat="1" ht="14.25" customHeight="1" x14ac:dyDescent="0.25">
      <c r="A55" s="29"/>
      <c r="B55" s="30" t="s">
        <v>19</v>
      </c>
      <c r="C55" s="35"/>
      <c r="D55" s="3"/>
      <c r="E55" s="23"/>
      <c r="F55" s="37">
        <v>625</v>
      </c>
      <c r="G55" s="6"/>
      <c r="H55" s="20">
        <v>1185</v>
      </c>
      <c r="I55" s="43">
        <v>59</v>
      </c>
      <c r="J55" s="43">
        <v>55</v>
      </c>
      <c r="K55" s="43"/>
      <c r="L55" s="43">
        <f t="shared" si="7"/>
        <v>1071</v>
      </c>
      <c r="M55" s="43"/>
      <c r="N55" s="39"/>
      <c r="O55" s="39"/>
    </row>
    <row r="56" spans="1:15" s="1" customFormat="1" ht="14.25" customHeight="1" x14ac:dyDescent="0.25">
      <c r="A56" s="29"/>
      <c r="B56" s="49" t="s">
        <v>18</v>
      </c>
      <c r="C56" s="35"/>
      <c r="D56" s="3"/>
      <c r="E56" s="23"/>
      <c r="F56" s="37">
        <f>SUM(F52:F55)*0.95</f>
        <v>40147</v>
      </c>
      <c r="G56" s="6"/>
      <c r="H56" s="20">
        <v>22427</v>
      </c>
      <c r="I56" s="43"/>
      <c r="J56" s="43"/>
      <c r="K56" s="43"/>
      <c r="L56" s="43">
        <f t="shared" si="7"/>
        <v>22427</v>
      </c>
      <c r="M56" s="43"/>
      <c r="N56" s="39"/>
      <c r="O56" s="39"/>
    </row>
    <row r="57" spans="1:15" s="5" customFormat="1" ht="61.5" customHeight="1" x14ac:dyDescent="0.2">
      <c r="A57" s="27" t="s">
        <v>28</v>
      </c>
      <c r="B57" s="28" t="s">
        <v>38</v>
      </c>
      <c r="C57" s="36"/>
      <c r="D57" s="24"/>
      <c r="E57" s="25" t="s">
        <v>10</v>
      </c>
      <c r="F57" s="33">
        <f>F62</f>
        <v>106231</v>
      </c>
      <c r="G57" s="4"/>
      <c r="H57" s="22"/>
      <c r="I57" s="42"/>
      <c r="J57" s="42"/>
      <c r="K57" s="42"/>
      <c r="L57" s="42"/>
      <c r="M57" s="42"/>
      <c r="N57" s="38"/>
      <c r="O57" s="38"/>
    </row>
    <row r="58" spans="1:15" s="1" customFormat="1" ht="13.5" customHeight="1" x14ac:dyDescent="0.25">
      <c r="A58" s="29"/>
      <c r="B58" s="30" t="s">
        <v>12</v>
      </c>
      <c r="C58" s="35"/>
      <c r="D58" s="3"/>
      <c r="E58" s="23"/>
      <c r="F58" s="37">
        <v>58914</v>
      </c>
      <c r="G58" s="6"/>
      <c r="H58" s="20">
        <v>76719</v>
      </c>
      <c r="I58" s="43">
        <v>5114</v>
      </c>
      <c r="J58" s="43">
        <v>3166</v>
      </c>
      <c r="K58" s="43"/>
      <c r="L58" s="43">
        <f>H58-I58-J58</f>
        <v>68439</v>
      </c>
      <c r="M58" s="43"/>
      <c r="N58" s="39"/>
      <c r="O58" s="39"/>
    </row>
    <row r="59" spans="1:15" s="1" customFormat="1" ht="14.25" customHeight="1" x14ac:dyDescent="0.25">
      <c r="A59" s="29"/>
      <c r="B59" s="30" t="s">
        <v>6</v>
      </c>
      <c r="C59" s="35"/>
      <c r="D59" s="3"/>
      <c r="E59" s="23"/>
      <c r="F59" s="37">
        <v>32403</v>
      </c>
      <c r="G59" s="6"/>
      <c r="H59" s="20">
        <v>5870</v>
      </c>
      <c r="I59" s="43">
        <v>288</v>
      </c>
      <c r="J59" s="43">
        <v>193</v>
      </c>
      <c r="K59" s="43"/>
      <c r="L59" s="43">
        <f t="shared" ref="L59:L62" si="8">H59-I59-J59</f>
        <v>5389</v>
      </c>
      <c r="M59" s="43"/>
      <c r="N59" s="39"/>
      <c r="O59" s="39"/>
    </row>
    <row r="60" spans="1:15" s="1" customFormat="1" ht="14.25" customHeight="1" x14ac:dyDescent="0.25">
      <c r="A60" s="29"/>
      <c r="B60" s="30" t="s">
        <v>14</v>
      </c>
      <c r="C60" s="35"/>
      <c r="D60" s="3"/>
      <c r="E60" s="23"/>
      <c r="F60" s="37">
        <v>18852</v>
      </c>
      <c r="G60" s="6"/>
      <c r="H60" s="20">
        <v>1185</v>
      </c>
      <c r="I60" s="43">
        <v>59</v>
      </c>
      <c r="J60" s="43">
        <v>55</v>
      </c>
      <c r="K60" s="43"/>
      <c r="L60" s="43">
        <f t="shared" si="8"/>
        <v>1071</v>
      </c>
      <c r="M60" s="43"/>
      <c r="N60" s="39"/>
      <c r="O60" s="39"/>
    </row>
    <row r="61" spans="1:15" s="1" customFormat="1" ht="14.25" customHeight="1" x14ac:dyDescent="0.25">
      <c r="A61" s="29"/>
      <c r="B61" s="30" t="s">
        <v>19</v>
      </c>
      <c r="C61" s="35"/>
      <c r="D61" s="3"/>
      <c r="E61" s="23"/>
      <c r="F61" s="37">
        <v>1653</v>
      </c>
      <c r="G61" s="6"/>
      <c r="H61" s="20">
        <v>1185</v>
      </c>
      <c r="I61" s="43">
        <v>59</v>
      </c>
      <c r="J61" s="43">
        <v>55</v>
      </c>
      <c r="K61" s="43"/>
      <c r="L61" s="43">
        <f t="shared" si="8"/>
        <v>1071</v>
      </c>
      <c r="M61" s="43"/>
      <c r="N61" s="39"/>
      <c r="O61" s="39"/>
    </row>
    <row r="62" spans="1:15" s="1" customFormat="1" ht="14.25" customHeight="1" x14ac:dyDescent="0.25">
      <c r="A62" s="29"/>
      <c r="B62" s="49" t="s">
        <v>18</v>
      </c>
      <c r="C62" s="35"/>
      <c r="D62" s="3"/>
      <c r="E62" s="23"/>
      <c r="F62" s="37">
        <v>106231</v>
      </c>
      <c r="G62" s="6"/>
      <c r="H62" s="20">
        <v>22427</v>
      </c>
      <c r="I62" s="43"/>
      <c r="J62" s="43"/>
      <c r="K62" s="43"/>
      <c r="L62" s="43">
        <f t="shared" si="8"/>
        <v>22427</v>
      </c>
      <c r="M62" s="43"/>
      <c r="N62" s="39"/>
      <c r="O62" s="39"/>
    </row>
    <row r="63" spans="1:15" ht="17.100000000000001" customHeight="1" x14ac:dyDescent="0.25">
      <c r="A63" s="31"/>
      <c r="B63" s="32" t="s">
        <v>7</v>
      </c>
      <c r="C63" s="26"/>
      <c r="D63" s="7"/>
      <c r="E63" s="7"/>
      <c r="F63" s="34">
        <f>F57+F51+F45+F39+F33+F27+F20+F13+F6</f>
        <v>1395004</v>
      </c>
      <c r="G63" s="8"/>
      <c r="H63" s="44">
        <v>178880</v>
      </c>
      <c r="I63" s="45">
        <v>9134</v>
      </c>
      <c r="J63" s="45">
        <v>6792</v>
      </c>
      <c r="K63" s="45"/>
      <c r="L63" s="43">
        <f t="shared" ref="L63:L68" si="9">H63-I63-J63</f>
        <v>162954</v>
      </c>
      <c r="M63" s="45"/>
      <c r="N63" s="40"/>
      <c r="O63" s="40"/>
    </row>
    <row r="64" spans="1:15" ht="20.100000000000001" customHeight="1" x14ac:dyDescent="0.25">
      <c r="A64" s="31"/>
      <c r="B64" s="32" t="s">
        <v>8</v>
      </c>
      <c r="C64" s="17"/>
      <c r="D64" s="10"/>
      <c r="E64" s="7"/>
      <c r="F64" s="26">
        <f>F63*0.18</f>
        <v>251100.72</v>
      </c>
      <c r="G64" s="11"/>
      <c r="H64" s="46">
        <v>57820</v>
      </c>
      <c r="I64" s="45">
        <v>2627</v>
      </c>
      <c r="J64" s="45">
        <v>1383</v>
      </c>
      <c r="K64" s="45"/>
      <c r="L64" s="43">
        <f t="shared" si="9"/>
        <v>53810</v>
      </c>
      <c r="M64" s="45"/>
      <c r="N64" s="40"/>
      <c r="O64" s="40"/>
    </row>
    <row r="65" spans="1:15" ht="21.6" customHeight="1" x14ac:dyDescent="0.25">
      <c r="A65" s="31"/>
      <c r="B65" s="32" t="s">
        <v>9</v>
      </c>
      <c r="C65" s="17"/>
      <c r="D65" s="10"/>
      <c r="E65" s="7"/>
      <c r="F65" s="26">
        <f>SUM(F63:F64)</f>
        <v>1646104.72</v>
      </c>
      <c r="G65" s="12"/>
      <c r="H65" s="46">
        <v>123501</v>
      </c>
      <c r="I65" s="45">
        <v>16424</v>
      </c>
      <c r="J65" s="45">
        <v>12570</v>
      </c>
      <c r="K65" s="45"/>
      <c r="L65" s="43">
        <f t="shared" si="9"/>
        <v>94507</v>
      </c>
      <c r="M65" s="45"/>
      <c r="N65" s="40"/>
      <c r="O65" s="40"/>
    </row>
    <row r="66" spans="1:15" x14ac:dyDescent="0.2">
      <c r="C66" s="18"/>
      <c r="H66" s="45">
        <v>155839</v>
      </c>
      <c r="I66" s="45">
        <v>46258</v>
      </c>
      <c r="J66" s="45">
        <v>25828</v>
      </c>
      <c r="K66" s="45"/>
      <c r="L66" s="43">
        <f t="shared" si="9"/>
        <v>83753</v>
      </c>
      <c r="M66" s="45"/>
      <c r="N66" s="40"/>
      <c r="O66" s="40"/>
    </row>
    <row r="67" spans="1:15" s="19" customFormat="1" ht="15.75" x14ac:dyDescent="0.25">
      <c r="H67" s="47">
        <v>-60689</v>
      </c>
      <c r="I67" s="47"/>
      <c r="J67" s="47"/>
      <c r="K67" s="47"/>
      <c r="L67" s="43">
        <f t="shared" si="9"/>
        <v>-60689</v>
      </c>
      <c r="M67" s="47"/>
      <c r="N67" s="41"/>
      <c r="O67" s="41"/>
    </row>
    <row r="68" spans="1:15" x14ac:dyDescent="0.2">
      <c r="H68" s="45">
        <v>8302</v>
      </c>
      <c r="I68" s="45"/>
      <c r="J68" s="45"/>
      <c r="K68" s="45"/>
      <c r="L68" s="43">
        <f t="shared" si="9"/>
        <v>8302</v>
      </c>
      <c r="M68" s="45"/>
      <c r="N68" s="40"/>
      <c r="O68" s="40"/>
    </row>
    <row r="69" spans="1:15" x14ac:dyDescent="0.2">
      <c r="H69" s="45"/>
      <c r="I69" s="45"/>
      <c r="J69" s="45"/>
      <c r="K69" s="45"/>
      <c r="L69" s="45"/>
      <c r="M69" s="45"/>
      <c r="N69" s="40"/>
      <c r="O69" s="40"/>
    </row>
    <row r="70" spans="1:15" x14ac:dyDescent="0.2">
      <c r="H70" s="45">
        <f>SUM(H63:H69)</f>
        <v>463653</v>
      </c>
      <c r="I70" s="48">
        <f>SUM(I63:I69)</f>
        <v>74443</v>
      </c>
      <c r="J70" s="48">
        <f>SUM(J63:J69)</f>
        <v>46573</v>
      </c>
      <c r="K70" s="48"/>
      <c r="L70" s="48">
        <f>SUM(L63:L69)</f>
        <v>342637</v>
      </c>
      <c r="M70" s="45"/>
      <c r="N70" s="40">
        <f>SUM(I70:L70)</f>
        <v>463653</v>
      </c>
      <c r="O70" s="40"/>
    </row>
    <row r="71" spans="1:15" x14ac:dyDescent="0.2">
      <c r="H71" s="45"/>
      <c r="I71" s="45"/>
      <c r="J71" s="45"/>
      <c r="K71" s="45"/>
      <c r="L71" s="45"/>
      <c r="M71" s="45"/>
      <c r="N71" s="40"/>
      <c r="O71" s="40"/>
    </row>
    <row r="72" spans="1:15" x14ac:dyDescent="0.2">
      <c r="H72" s="45"/>
      <c r="I72" s="45"/>
      <c r="J72" s="45"/>
      <c r="K72" s="45"/>
      <c r="L72" s="45"/>
      <c r="M72" s="45"/>
      <c r="N72" s="40"/>
      <c r="O72" s="40"/>
    </row>
    <row r="73" spans="1:15" x14ac:dyDescent="0.2">
      <c r="H73" s="45"/>
      <c r="I73" s="45"/>
      <c r="J73" s="45"/>
      <c r="K73" s="45"/>
      <c r="L73" s="45"/>
      <c r="M73" s="45"/>
      <c r="N73" s="40"/>
      <c r="O73" s="40"/>
    </row>
    <row r="74" spans="1:15" x14ac:dyDescent="0.2">
      <c r="H74" s="40"/>
      <c r="I74" s="40"/>
      <c r="J74" s="40"/>
      <c r="K74" s="40"/>
      <c r="L74" s="40"/>
      <c r="M74" s="40"/>
      <c r="N74" s="40"/>
      <c r="O74" s="40"/>
    </row>
    <row r="75" spans="1:15" x14ac:dyDescent="0.2">
      <c r="H75" s="40"/>
      <c r="I75" s="40"/>
      <c r="J75" s="40" t="s">
        <v>10</v>
      </c>
      <c r="K75" s="40"/>
      <c r="L75" s="40"/>
      <c r="M75" s="40"/>
      <c r="N75" s="40"/>
      <c r="O75" s="40"/>
    </row>
    <row r="76" spans="1:15" x14ac:dyDescent="0.2">
      <c r="H76" s="40"/>
      <c r="I76" s="40"/>
      <c r="J76" s="40"/>
      <c r="K76" s="40"/>
      <c r="L76" s="40"/>
      <c r="M76" s="40"/>
      <c r="N76" s="40"/>
      <c r="O76" s="40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3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Мутовкина Светлана Юрьевна</cp:lastModifiedBy>
  <cp:lastPrinted>2013-12-23T01:30:19Z</cp:lastPrinted>
  <dcterms:created xsi:type="dcterms:W3CDTF">1996-10-08T23:32:33Z</dcterms:created>
  <dcterms:modified xsi:type="dcterms:W3CDTF">2014-01-20T11:09:25Z</dcterms:modified>
</cp:coreProperties>
</file>